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5445"/>
  </bookViews>
  <sheets>
    <sheet name="kalkulace" sheetId="1" r:id="rId1"/>
    <sheet name="data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L13" i="1" l="1"/>
  <c r="L12" i="1"/>
  <c r="L11" i="1"/>
  <c r="K5" i="1" l="1"/>
  <c r="K6" i="1"/>
  <c r="K7" i="1"/>
  <c r="K8" i="1"/>
  <c r="K4" i="1"/>
  <c r="J8" i="1"/>
  <c r="J5" i="1"/>
  <c r="J6" i="1"/>
  <c r="J7" i="1"/>
  <c r="L7" i="1" s="1"/>
  <c r="J4" i="1"/>
  <c r="L5" i="1"/>
  <c r="I5" i="1"/>
  <c r="I6" i="1"/>
  <c r="I7" i="1"/>
  <c r="I8" i="1"/>
  <c r="I4" i="1"/>
  <c r="L4" i="1" l="1"/>
  <c r="L8" i="1"/>
  <c r="L6" i="1"/>
</calcChain>
</file>

<file path=xl/sharedStrings.xml><?xml version="1.0" encoding="utf-8"?>
<sst xmlns="http://schemas.openxmlformats.org/spreadsheetml/2006/main" count="55" uniqueCount="29">
  <si>
    <t>pondělí</t>
  </si>
  <si>
    <t>úterý</t>
  </si>
  <si>
    <t>středa</t>
  </si>
  <si>
    <t>čtvrtek</t>
  </si>
  <si>
    <t>pátek</t>
  </si>
  <si>
    <t>den v týdnu</t>
  </si>
  <si>
    <t>polévka</t>
  </si>
  <si>
    <t>hl. jídlo</t>
  </si>
  <si>
    <t>dezert</t>
  </si>
  <si>
    <t>celkem</t>
  </si>
  <si>
    <t>vývar</t>
  </si>
  <si>
    <t>gulášová</t>
  </si>
  <si>
    <t>houbová</t>
  </si>
  <si>
    <t>čočková</t>
  </si>
  <si>
    <t>zeleninový salát</t>
  </si>
  <si>
    <t>řízek s bramborem</t>
  </si>
  <si>
    <t>lasagne</t>
  </si>
  <si>
    <t>špagety</t>
  </si>
  <si>
    <t>gnocci s kuř. masem</t>
  </si>
  <si>
    <t>knedlo-vepřo-zelo</t>
  </si>
  <si>
    <t>palačinka</t>
  </si>
  <si>
    <t>zmrzlina</t>
  </si>
  <si>
    <t>pohár</t>
  </si>
  <si>
    <t>horké maliny</t>
  </si>
  <si>
    <t>cena</t>
  </si>
  <si>
    <t>česnečka</t>
  </si>
  <si>
    <t>průměrná cena</t>
  </si>
  <si>
    <t>minimání cena</t>
  </si>
  <si>
    <t>maximální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</si>
</sst>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164" fontId="0" fillId="0" borderId="5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3" xfId="0" applyNumberFormat="1" applyBorder="1"/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Výdaje za oběd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kalkulace!$H$4:$H$8</c:f>
              <c:strCache>
                <c:ptCount val="5"/>
                <c:pt idx="0">
                  <c:v>pondělí</c:v>
                </c:pt>
                <c:pt idx="1">
                  <c:v>úterý</c:v>
                </c:pt>
                <c:pt idx="2">
                  <c:v>středa</c:v>
                </c:pt>
                <c:pt idx="3">
                  <c:v>čtvrtek</c:v>
                </c:pt>
                <c:pt idx="4">
                  <c:v>pátek</c:v>
                </c:pt>
              </c:strCache>
            </c:strRef>
          </c:cat>
          <c:val>
            <c:numRef>
              <c:f>kalkulace!$L$4:$L$8</c:f>
              <c:numCache>
                <c:formatCode># ##0\ "Kč"</c:formatCode>
                <c:ptCount val="5"/>
                <c:pt idx="0">
                  <c:v>152</c:v>
                </c:pt>
                <c:pt idx="1">
                  <c:v>165</c:v>
                </c:pt>
                <c:pt idx="2">
                  <c:v>141</c:v>
                </c:pt>
                <c:pt idx="3">
                  <c:v>139</c:v>
                </c:pt>
                <c:pt idx="4">
                  <c:v>166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961216"/>
        <c:axId val="89962752"/>
      </c:barChart>
      <c:catAx>
        <c:axId val="89961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89962752"/>
        <c:crosses val="autoZero"/>
        <c:auto val="1"/>
        <c:lblAlgn val="ctr"/>
        <c:lblOffset val="100"/>
        <c:noMultiLvlLbl val="0"/>
      </c:catAx>
      <c:valAx>
        <c:axId val="89962752"/>
        <c:scaling>
          <c:orientation val="minMax"/>
        </c:scaling>
        <c:delete val="0"/>
        <c:axPos val="l"/>
        <c:majorGridlines/>
        <c:numFmt formatCode="# ##0\ &quot;Kč&quot;" sourceLinked="1"/>
        <c:majorTickMark val="none"/>
        <c:minorTickMark val="none"/>
        <c:tickLblPos val="nextTo"/>
        <c:crossAx val="89961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61912</xdr:rowOff>
    </xdr:from>
    <xdr:to>
      <xdr:col>6</xdr:col>
      <xdr:colOff>38100</xdr:colOff>
      <xdr:row>23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tabSelected="1" view="pageLayout" zoomScaleNormal="100" workbookViewId="0">
      <selection activeCell="K22" sqref="K22"/>
    </sheetView>
  </sheetViews>
  <sheetFormatPr defaultRowHeight="15" x14ac:dyDescent="0.25"/>
  <cols>
    <col min="1" max="1" width="5" customWidth="1"/>
    <col min="2" max="2" width="11.42578125" customWidth="1"/>
    <col min="3" max="3" width="13.7109375" customWidth="1"/>
    <col min="4" max="4" width="18.28515625" customWidth="1"/>
    <col min="5" max="5" width="15.5703125" customWidth="1"/>
    <col min="7" max="7" width="6.28515625" customWidth="1"/>
    <col min="9" max="9" width="9.5703125" customWidth="1"/>
    <col min="10" max="10" width="10" customWidth="1"/>
    <col min="11" max="11" width="10.5703125" customWidth="1"/>
    <col min="12" max="12" width="10.42578125" customWidth="1"/>
  </cols>
  <sheetData>
    <row r="2" spans="2:12" ht="15.75" thickBot="1" x14ac:dyDescent="0.3"/>
    <row r="3" spans="2:12" x14ac:dyDescent="0.25">
      <c r="B3" s="1" t="s">
        <v>5</v>
      </c>
      <c r="C3" s="2" t="s">
        <v>6</v>
      </c>
      <c r="D3" s="2" t="s">
        <v>7</v>
      </c>
      <c r="E3" s="3" t="s">
        <v>8</v>
      </c>
      <c r="H3" s="1" t="s">
        <v>24</v>
      </c>
      <c r="I3" s="2" t="s">
        <v>6</v>
      </c>
      <c r="J3" s="2" t="s">
        <v>7</v>
      </c>
      <c r="K3" s="2" t="s">
        <v>8</v>
      </c>
      <c r="L3" s="3" t="s">
        <v>9</v>
      </c>
    </row>
    <row r="4" spans="2:12" x14ac:dyDescent="0.25">
      <c r="B4" s="4" t="s">
        <v>0</v>
      </c>
      <c r="C4" s="5" t="s">
        <v>13</v>
      </c>
      <c r="D4" s="5" t="s">
        <v>16</v>
      </c>
      <c r="E4" s="6" t="s">
        <v>20</v>
      </c>
      <c r="H4" s="4" t="s">
        <v>0</v>
      </c>
      <c r="I4" s="11">
        <f>VLOOKUP(C4,data!$C$5:$D$9,2)</f>
        <v>25</v>
      </c>
      <c r="J4" s="11">
        <f>VLOOKUP(D4,data!$E$5:$F$10,2)</f>
        <v>82</v>
      </c>
      <c r="K4" s="11">
        <f>VLOOKUP(E4,data!$G$5:$H$8,2)</f>
        <v>45</v>
      </c>
      <c r="L4" s="12">
        <f>SUM(I4:K4)</f>
        <v>152</v>
      </c>
    </row>
    <row r="5" spans="2:12" x14ac:dyDescent="0.25">
      <c r="B5" s="4" t="s">
        <v>1</v>
      </c>
      <c r="C5" s="5" t="s">
        <v>11</v>
      </c>
      <c r="D5" s="5" t="s">
        <v>17</v>
      </c>
      <c r="E5" s="6" t="s">
        <v>23</v>
      </c>
      <c r="H5" s="4" t="s">
        <v>1</v>
      </c>
      <c r="I5" s="11">
        <f>VLOOKUP(C5,data!$C$5:$D$9,2)</f>
        <v>26</v>
      </c>
      <c r="J5" s="11">
        <f>VLOOKUP(D5,data!$E$5:$F$10,2)</f>
        <v>79</v>
      </c>
      <c r="K5" s="11">
        <f>VLOOKUP(E5,data!$G$5:$H$8,2)</f>
        <v>60</v>
      </c>
      <c r="L5" s="12">
        <f t="shared" ref="L5:L8" si="0">SUM(I5:K5)</f>
        <v>165</v>
      </c>
    </row>
    <row r="6" spans="2:12" x14ac:dyDescent="0.25">
      <c r="B6" s="4" t="s">
        <v>2</v>
      </c>
      <c r="C6" s="5" t="s">
        <v>25</v>
      </c>
      <c r="D6" s="5" t="s">
        <v>15</v>
      </c>
      <c r="E6" s="6" t="s">
        <v>22</v>
      </c>
      <c r="H6" s="4" t="s">
        <v>2</v>
      </c>
      <c r="I6" s="11">
        <f>VLOOKUP(C6,data!$C$5:$D$9,2)</f>
        <v>27</v>
      </c>
      <c r="J6" s="11">
        <f>VLOOKUP(D6,data!$E$5:$F$10,2)</f>
        <v>79</v>
      </c>
      <c r="K6" s="11">
        <f>VLOOKUP(E6,data!$G$5:$H$8,2)</f>
        <v>35</v>
      </c>
      <c r="L6" s="12">
        <f t="shared" si="0"/>
        <v>141</v>
      </c>
    </row>
    <row r="7" spans="2:12" x14ac:dyDescent="0.25">
      <c r="B7" s="4" t="s">
        <v>3</v>
      </c>
      <c r="C7" s="5" t="s">
        <v>12</v>
      </c>
      <c r="D7" s="5" t="s">
        <v>16</v>
      </c>
      <c r="E7" s="6" t="s">
        <v>21</v>
      </c>
      <c r="H7" s="4" t="s">
        <v>3</v>
      </c>
      <c r="I7" s="11">
        <f>VLOOKUP(C7,data!$C$5:$D$9,2)</f>
        <v>27</v>
      </c>
      <c r="J7" s="11">
        <f>VLOOKUP(D7,data!$E$5:$F$10,2)</f>
        <v>82</v>
      </c>
      <c r="K7" s="11">
        <f>VLOOKUP(E7,data!$G$5:$H$8,2)</f>
        <v>30</v>
      </c>
      <c r="L7" s="12">
        <f t="shared" si="0"/>
        <v>139</v>
      </c>
    </row>
    <row r="8" spans="2:12" ht="15.75" thickBot="1" x14ac:dyDescent="0.3">
      <c r="B8" s="7" t="s">
        <v>4</v>
      </c>
      <c r="C8" s="8" t="s">
        <v>10</v>
      </c>
      <c r="D8" s="8" t="s">
        <v>19</v>
      </c>
      <c r="E8" s="9" t="s">
        <v>23</v>
      </c>
      <c r="H8" s="7" t="s">
        <v>4</v>
      </c>
      <c r="I8" s="13">
        <f>VLOOKUP(C8,data!$C$5:$D$9,2)</f>
        <v>25</v>
      </c>
      <c r="J8" s="13">
        <f>VLOOKUP(D8,data!$E$5:$F$10,2)</f>
        <v>81</v>
      </c>
      <c r="K8" s="13">
        <f>VLOOKUP(E8,data!$G$5:$H$8,2)</f>
        <v>60</v>
      </c>
      <c r="L8" s="14">
        <f t="shared" si="0"/>
        <v>166</v>
      </c>
    </row>
    <row r="10" spans="2:12" ht="15.75" thickBot="1" x14ac:dyDescent="0.3"/>
    <row r="11" spans="2:12" x14ac:dyDescent="0.25">
      <c r="H11" s="16" t="s">
        <v>26</v>
      </c>
      <c r="I11" s="17"/>
      <c r="J11" s="18"/>
      <c r="K11" s="19"/>
      <c r="L11" s="15">
        <f>AVERAGE(L4:L8)</f>
        <v>152.6</v>
      </c>
    </row>
    <row r="12" spans="2:12" x14ac:dyDescent="0.25">
      <c r="H12" s="20" t="s">
        <v>27</v>
      </c>
      <c r="I12" s="21"/>
      <c r="J12" s="21"/>
      <c r="K12" s="22"/>
      <c r="L12" s="12">
        <f>MIN(L4:L8)</f>
        <v>139</v>
      </c>
    </row>
    <row r="13" spans="2:12" ht="15.75" thickBot="1" x14ac:dyDescent="0.3">
      <c r="H13" s="23" t="s">
        <v>28</v>
      </c>
      <c r="I13" s="24"/>
      <c r="J13" s="24"/>
      <c r="K13" s="25"/>
      <c r="L13" s="14">
        <f>MAX(L4:L8)</f>
        <v>166</v>
      </c>
    </row>
  </sheetData>
  <mergeCells count="2">
    <mergeCell ref="H12:K12"/>
    <mergeCell ref="H13:K13"/>
  </mergeCells>
  <pageMargins left="0.7" right="0.7" top="1.71875" bottom="0.78740157499999996" header="0.3" footer="0.3"/>
  <pageSetup paperSize="9" orientation="landscape" r:id="rId1"/>
  <headerFooter differentFirst="1">
    <firstHeader>&amp;C&amp;G</firstHead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data!$C$5:$C$9</xm:f>
          </x14:formula1>
          <xm:sqref>C4:C8</xm:sqref>
        </x14:dataValidation>
        <x14:dataValidation type="list" allowBlank="1" showInputMessage="1" showErrorMessage="1">
          <x14:formula1>
            <xm:f>data!$E$5:$E$10</xm:f>
          </x14:formula1>
          <xm:sqref>D4:D8</xm:sqref>
        </x14:dataValidation>
        <x14:dataValidation type="list" allowBlank="1" showInputMessage="1" showErrorMessage="1">
          <x14:formula1>
            <xm:f>data!$G$5:$G$8</xm:f>
          </x14:formula1>
          <xm:sqref>E4:E8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1"/>
  <sheetViews>
    <sheetView workbookViewId="0">
      <selection activeCell="E8" sqref="E8"/>
    </sheetView>
  </sheetViews>
  <sheetFormatPr defaultRowHeight="15" x14ac:dyDescent="0.25"/>
  <cols>
    <col min="5" max="5" width="24.140625" customWidth="1"/>
    <col min="7" max="7" width="12.140625" customWidth="1"/>
  </cols>
  <sheetData>
    <row r="4" spans="3:8" x14ac:dyDescent="0.25">
      <c r="C4" t="s">
        <v>6</v>
      </c>
      <c r="E4" t="s">
        <v>7</v>
      </c>
      <c r="G4" t="s">
        <v>8</v>
      </c>
    </row>
    <row r="5" spans="3:8" x14ac:dyDescent="0.25">
      <c r="C5" t="s">
        <v>25</v>
      </c>
      <c r="D5" s="10">
        <v>27</v>
      </c>
      <c r="E5" t="s">
        <v>18</v>
      </c>
      <c r="F5" s="10">
        <v>85</v>
      </c>
      <c r="G5" t="s">
        <v>23</v>
      </c>
      <c r="H5" s="10">
        <v>60</v>
      </c>
    </row>
    <row r="6" spans="3:8" x14ac:dyDescent="0.25">
      <c r="C6" t="s">
        <v>13</v>
      </c>
      <c r="D6" s="10">
        <v>25</v>
      </c>
      <c r="E6" t="s">
        <v>19</v>
      </c>
      <c r="F6" s="10">
        <v>81</v>
      </c>
      <c r="G6" t="s">
        <v>20</v>
      </c>
      <c r="H6" s="10">
        <v>45</v>
      </c>
    </row>
    <row r="7" spans="3:8" x14ac:dyDescent="0.25">
      <c r="C7" t="s">
        <v>11</v>
      </c>
      <c r="D7" s="10">
        <v>26</v>
      </c>
      <c r="E7" t="s">
        <v>16</v>
      </c>
      <c r="F7" s="10">
        <v>82</v>
      </c>
      <c r="G7" t="s">
        <v>22</v>
      </c>
      <c r="H7" s="10">
        <v>35</v>
      </c>
    </row>
    <row r="8" spans="3:8" x14ac:dyDescent="0.25">
      <c r="C8" t="s">
        <v>12</v>
      </c>
      <c r="D8" s="10">
        <v>27</v>
      </c>
      <c r="E8" t="s">
        <v>15</v>
      </c>
      <c r="F8" s="10">
        <v>79</v>
      </c>
      <c r="G8" t="s">
        <v>21</v>
      </c>
      <c r="H8" s="10">
        <v>30</v>
      </c>
    </row>
    <row r="9" spans="3:8" x14ac:dyDescent="0.25">
      <c r="C9" t="s">
        <v>10</v>
      </c>
      <c r="D9" s="10">
        <v>25</v>
      </c>
      <c r="E9" t="s">
        <v>17</v>
      </c>
      <c r="F9" s="10">
        <v>79</v>
      </c>
    </row>
    <row r="10" spans="3:8" x14ac:dyDescent="0.25">
      <c r="E10" t="s">
        <v>14</v>
      </c>
      <c r="F10" s="10">
        <v>89</v>
      </c>
    </row>
    <row r="11" spans="3:8" x14ac:dyDescent="0.25">
      <c r="F11" s="10"/>
    </row>
  </sheetData>
  <sortState ref="G5:H8">
    <sortCondition ref="G5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kalkulace</vt:lpstr>
      <vt:lpstr>data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2014-01-25T21:18:24Z</dcterms:created>
  <dcterms:modified xsi:type="dcterms:W3CDTF">2014-01-31T14:47:05Z</dcterms:modified>
</cp:coreProperties>
</file>